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1\Итоги СЭР 1 кв. 2021\Итог\"/>
    </mc:Choice>
  </mc:AlternateContent>
  <bookViews>
    <workbookView xWindow="360" yWindow="435" windowWidth="11340" windowHeight="5985"/>
  </bookViews>
  <sheets>
    <sheet name="КБ " sheetId="4" r:id="rId1"/>
  </sheets>
  <calcPr calcId="162913" calcOnSave="0"/>
</workbook>
</file>

<file path=xl/calcChain.xml><?xml version="1.0" encoding="utf-8"?>
<calcChain xmlns="http://schemas.openxmlformats.org/spreadsheetml/2006/main">
  <c r="G8" i="4" l="1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6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6" i="4"/>
  <c r="F20" i="4" l="1"/>
  <c r="F32" i="4"/>
  <c r="F31" i="4" s="1"/>
  <c r="F26" i="4"/>
  <c r="F14" i="4"/>
  <c r="F12" i="4"/>
  <c r="F9" i="4"/>
  <c r="D32" i="4"/>
  <c r="D31" i="4" s="1"/>
  <c r="D26" i="4"/>
  <c r="D20" i="4"/>
  <c r="D14" i="4"/>
  <c r="D12" i="4"/>
  <c r="D9" i="4"/>
  <c r="C32" i="4"/>
  <c r="C31" i="4" s="1"/>
  <c r="C26" i="4"/>
  <c r="C20" i="4"/>
  <c r="C14" i="4"/>
  <c r="C12" i="4"/>
  <c r="C9" i="4"/>
  <c r="F8" i="4" l="1"/>
  <c r="F6" i="4" s="1"/>
  <c r="D8" i="4"/>
  <c r="D6" i="4" s="1"/>
  <c r="C8" i="4"/>
  <c r="C6" i="4" s="1"/>
</calcChain>
</file>

<file path=xl/sharedStrings.xml><?xml version="1.0" encoding="utf-8"?>
<sst xmlns="http://schemas.openxmlformats.org/spreadsheetml/2006/main" count="70" uniqueCount="70">
  <si>
    <t>Приложение 1</t>
  </si>
  <si>
    <t>Наименование 
показателя</t>
  </si>
  <si>
    <t>Код дохода по бюджетной классификации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</si>
  <si>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</si>
  <si>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</si>
  <si>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</si>
  <si>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</si>
  <si>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</si>
  <si>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</si>
  <si>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</si>
  <si>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</si>
  <si>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</si>
  <si>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</si>
  <si>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</si>
  <si>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</si>
  <si>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</si>
  <si>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</si>
  <si>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</si>
  <si>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</si>
  <si>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</si>
  <si>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</si>
  <si>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</si>
  <si>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</si>
  <si>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</si>
  <si>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</si>
  <si>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</si>
  <si>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</si>
  <si>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</si>
  <si>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</si>
  <si>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</si>
  <si>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</si>
  <si>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</si>
  <si>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организаций</t>
  </si>
  <si>
    <t xml:space="preserve"> 000 1060200002 0000 110</t>
  </si>
  <si>
    <t xml:space="preserve">  Транспортный налог</t>
  </si>
  <si>
    <t xml:space="preserve"> 000 1060400002 0000 110</t>
  </si>
  <si>
    <t xml:space="preserve">  Налог на игорный бизнес</t>
  </si>
  <si>
    <t xml:space="preserve"> 000 1060500002 0000 110</t>
  </si>
  <si>
    <t xml:space="preserve">  Земельный налог</t>
  </si>
  <si>
    <t xml:space="preserve"> 000 1060600000 0000 110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</si>
  <si>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</si>
  <si>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</si>
  <si>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</si>
  <si>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</si>
  <si>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Сборы за пользование объектами животного мира и за пользование объектами водных биологических ресурсов</t>
  </si>
  <si>
    <t xml:space="preserve"> 000 1070400001 0000 110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</si>
  <si>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</si>
  <si>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</si>
  <si>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</si>
  <si>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</si>
  <si>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</si>
  <si>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</si>
  <si>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</si>
  <si>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</si>
  <si>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</si>
  <si>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</si>
  <si>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Иные межбюджетные трансферты</t>
  </si>
  <si>
    <t xml:space="preserve"> 000 2024000000 0000 150</t>
  </si>
  <si>
    <t xml:space="preserve">  Прочие безвозмездные поступления</t>
  </si>
  <si>
    <t xml:space="preserve">  Прочие налоговые доходы</t>
  </si>
  <si>
    <t xml:space="preserve">  Неналоговые доходы</t>
  </si>
  <si>
    <t>млн рублей</t>
  </si>
  <si>
    <t xml:space="preserve">% исполнения </t>
  </si>
  <si>
    <t>Исполнение доходов консолидированного бюджета Новосибирской области за 1 квартал 2021 года</t>
  </si>
  <si>
    <t>Исполнено за 
1 квартал 2021 года</t>
  </si>
  <si>
    <t>Исполнено за 1 квартал 2020 года</t>
  </si>
  <si>
    <t>Плановые значения на 2021 год</t>
  </si>
  <si>
    <t>Налог на профессиональный доход</t>
  </si>
  <si>
    <t>000 1050600001 0000 110</t>
  </si>
  <si>
    <t>Темп роста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</si>
</sst>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rgb="FF000000"/>
      </bottom>
      <diagonal/>
    </border>
  </borders>
  <cellStyleXfs count="16">
    <xf numFmtId="0" fontId="0" fillId="0" borderId="0"/>
    <xf numFmtId="4" fontId="8" fillId="0" borderId="3">
      <alignment horizontal="right" shrinkToFit="1"/>
    </xf>
    <xf numFmtId="4" fontId="8" fillId="0" borderId="4">
      <alignment horizontal="right" shrinkToFit="1"/>
    </xf>
    <xf numFmtId="4" fontId="9" fillId="0" borderId="5">
      <alignment horizontal="right"/>
    </xf>
    <xf numFmtId="4" fontId="3" fillId="0" borderId="5">
      <alignment horizontal="right"/>
    </xf>
    <xf numFmtId="4" fontId="3" fillId="0" borderId="5">
      <alignment horizontal="right"/>
    </xf>
    <xf numFmtId="0" fontId="2" fillId="0" borderId="0"/>
    <xf numFmtId="0" fontId="1" fillId="0" borderId="0"/>
    <xf numFmtId="4" fontId="11" fillId="0" borderId="5">
      <alignment horizontal="right"/>
    </xf>
    <xf numFmtId="0" fontId="11" fillId="0" borderId="6">
      <alignment horizontal="left" wrapText="1" indent="2"/>
    </xf>
    <xf numFmtId="0" fontId="9" fillId="0" borderId="8">
      <alignment horizontal="left" wrapText="1"/>
    </xf>
    <xf numFmtId="49" fontId="9" fillId="0" borderId="3">
      <alignment horizontal="center"/>
    </xf>
    <xf numFmtId="0" fontId="9" fillId="0" borderId="10">
      <alignment horizontal="left" wrapText="1" indent="1"/>
    </xf>
    <xf numFmtId="49" fontId="9" fillId="0" borderId="12">
      <alignment horizontal="center"/>
    </xf>
    <xf numFmtId="49" fontId="9" fillId="0" borderId="5">
      <alignment horizontal="center"/>
    </xf>
    <xf numFmtId="0" fontId="9" fillId="0" borderId="13">
      <alignment horizontal="left"/>
    </xf>
  </cellStyleXfs>
  <cellXfs count="34">
    <xf numFmtId="0" fontId="0" fillId="0" borderId="0" xfId="0"/>
    <xf numFmtId="0" fontId="0" fillId="0" borderId="0" xfId="0" applyFont="1"/>
    <xf numFmtId="0" fontId="7" fillId="0" borderId="0" xfId="7" applyFont="1"/>
    <xf numFmtId="0" fontId="7" fillId="0" borderId="0" xfId="7" applyFont="1" applyFill="1"/>
    <xf numFmtId="0" fontId="4" fillId="0" borderId="0" xfId="7" applyFont="1" applyAlignment="1">
      <alignment horizontal="right" vertical="top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5" fillId="0" borderId="9" xfId="10" applyNumberFormat="1" applyFont="1" applyBorder="1" applyAlignment="1" applyProtection="1">
      <alignment horizontal="left" vertical="center" wrapText="1"/>
    </xf>
    <xf numFmtId="49" fontId="15" fillId="2" borderId="9" xfId="11" applyFont="1" applyFill="1" applyBorder="1" applyAlignment="1" applyProtection="1">
      <alignment horizontal="center" vertical="center"/>
    </xf>
    <xf numFmtId="49" fontId="14" fillId="2" borderId="11" xfId="13" applyFont="1" applyFill="1" applyBorder="1" applyAlignment="1" applyProtection="1">
      <alignment horizontal="center" vertical="center"/>
    </xf>
    <xf numFmtId="49" fontId="15" fillId="2" borderId="11" xfId="14" applyFont="1" applyFill="1" applyBorder="1" applyAlignment="1" applyProtection="1">
      <alignment horizontal="center" vertical="center"/>
    </xf>
    <xf numFmtId="49" fontId="14" fillId="2" borderId="11" xfId="14" applyFont="1" applyFill="1" applyBorder="1" applyAlignment="1" applyProtection="1">
      <alignment horizontal="center" vertical="center"/>
    </xf>
    <xf numFmtId="49" fontId="15" fillId="2" borderId="14" xfId="14" applyFont="1" applyFill="1" applyBorder="1" applyAlignment="1" applyProtection="1">
      <alignment horizontal="center" vertical="center"/>
    </xf>
    <xf numFmtId="0" fontId="14" fillId="0" borderId="11" xfId="12" applyNumberFormat="1" applyFont="1" applyBorder="1" applyAlignment="1" applyProtection="1">
      <alignment horizontal="left" vertical="center" wrapText="1"/>
    </xf>
    <xf numFmtId="0" fontId="15" fillId="0" borderId="11" xfId="9" applyNumberFormat="1" applyFont="1" applyBorder="1" applyAlignment="1" applyProtection="1">
      <alignment horizontal="left" vertical="center" wrapText="1"/>
    </xf>
    <xf numFmtId="0" fontId="15" fillId="0" borderId="11" xfId="15" applyNumberFormat="1" applyFont="1" applyBorder="1" applyAlignment="1" applyProtection="1">
      <alignment horizontal="left" vertical="center" wrapText="1"/>
    </xf>
    <xf numFmtId="0" fontId="14" fillId="0" borderId="11" xfId="9" applyNumberFormat="1" applyFont="1" applyBorder="1" applyAlignment="1" applyProtection="1">
      <alignment horizontal="left" vertical="center" wrapText="1"/>
    </xf>
    <xf numFmtId="0" fontId="15" fillId="0" borderId="14" xfId="15" applyNumberFormat="1" applyFont="1" applyBorder="1" applyAlignment="1" applyProtection="1">
      <alignment horizontal="left" vertical="center" wrapText="1"/>
    </xf>
    <xf numFmtId="0" fontId="5" fillId="0" borderId="0" xfId="7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6" fillId="0" borderId="0" xfId="7" applyFont="1" applyFill="1" applyAlignment="1">
      <alignment horizontal="right"/>
    </xf>
    <xf numFmtId="0" fontId="0" fillId="0" borderId="0" xfId="0" applyFont="1" applyAlignment="1"/>
    <xf numFmtId="0" fontId="12" fillId="0" borderId="0" xfId="6" applyFont="1" applyBorder="1" applyAlignment="1">
      <alignment horizontal="right"/>
    </xf>
    <xf numFmtId="0" fontId="13" fillId="0" borderId="0" xfId="0" applyFont="1" applyBorder="1" applyAlignment="1"/>
    <xf numFmtId="164" fontId="15" fillId="0" borderId="7" xfId="8" applyNumberFormat="1" applyFont="1" applyBorder="1" applyAlignment="1" applyProtection="1">
      <alignment horizontal="right" vertical="center"/>
    </xf>
    <xf numFmtId="164" fontId="14" fillId="0" borderId="2" xfId="8" applyNumberFormat="1" applyFont="1" applyBorder="1" applyAlignment="1" applyProtection="1">
      <alignment horizontal="right" vertical="center"/>
    </xf>
    <xf numFmtId="164" fontId="15" fillId="0" borderId="2" xfId="8" applyNumberFormat="1" applyFont="1" applyBorder="1" applyAlignment="1" applyProtection="1">
      <alignment horizontal="right" vertical="center"/>
    </xf>
    <xf numFmtId="164" fontId="7" fillId="0" borderId="2" xfId="7" applyNumberFormat="1" applyFont="1" applyFill="1" applyBorder="1" applyAlignment="1" applyProtection="1">
      <alignment horizontal="right" vertical="center"/>
    </xf>
    <xf numFmtId="164" fontId="15" fillId="0" borderId="15" xfId="8" applyNumberFormat="1" applyFont="1" applyBorder="1" applyAlignment="1" applyProtection="1">
      <alignment horizontal="right" vertical="center"/>
    </xf>
    <xf numFmtId="165" fontId="15" fillId="0" borderId="7" xfId="8" applyNumberFormat="1" applyFont="1" applyBorder="1" applyAlignment="1" applyProtection="1">
      <alignment horizontal="right" vertical="center"/>
    </xf>
    <xf numFmtId="165" fontId="14" fillId="0" borderId="2" xfId="8" applyNumberFormat="1" applyFont="1" applyBorder="1" applyAlignment="1" applyProtection="1">
      <alignment horizontal="right" vertical="center"/>
    </xf>
    <xf numFmtId="165" fontId="15" fillId="0" borderId="2" xfId="8" applyNumberFormat="1" applyFont="1" applyBorder="1" applyAlignment="1" applyProtection="1">
      <alignment horizontal="right" vertical="center"/>
    </xf>
    <xf numFmtId="165" fontId="7" fillId="0" borderId="2" xfId="7" applyNumberFormat="1" applyFont="1" applyFill="1" applyBorder="1" applyAlignment="1" applyProtection="1">
      <alignment horizontal="right" vertical="center"/>
    </xf>
    <xf numFmtId="165" fontId="15" fillId="0" borderId="15" xfId="8" applyNumberFormat="1" applyFont="1" applyBorder="1" applyAlignment="1" applyProtection="1">
      <alignment horizontal="right" vertical="center"/>
    </xf>
  </cellXfs>
  <cellStyles count="16">
    <cellStyle name="xl29" xfId="10"/>
    <cellStyle name="xl30" xfId="12"/>
    <cellStyle name="xl31" xfId="9"/>
    <cellStyle name="xl34" xfId="15"/>
    <cellStyle name="xl42" xfId="11"/>
    <cellStyle name="xl43" xfId="13"/>
    <cellStyle name="xl44" xfId="14"/>
    <cellStyle name="xl46" xfId="8"/>
    <cellStyle name="xl50" xfId="1"/>
    <cellStyle name="xl52" xfId="2"/>
    <cellStyle name="xl56" xfId="3"/>
    <cellStyle name="xl57" xfId="4"/>
    <cellStyle name="xl60" xfId="5"/>
    <cellStyle name="Обычный" xfId="0" builtinId="0"/>
    <cellStyle name="Обычный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I8" sqref="I8"/>
    </sheetView>
  </sheetViews>
  <sheetFormatPr defaultRowHeight="12.75" x14ac:dyDescent="0.2"/>
  <cols>
    <col min="1" max="1" width="37.7109375" bestFit="1" customWidth="1"/>
    <col min="2" max="2" width="23.140625" bestFit="1" customWidth="1"/>
    <col min="3" max="3" width="16.28515625" customWidth="1"/>
    <col min="4" max="4" width="15.28515625" style="1" customWidth="1"/>
    <col min="5" max="5" width="14" customWidth="1"/>
    <col min="6" max="6" width="14.7109375" bestFit="1" customWidth="1"/>
    <col min="7" max="7" width="12.28515625" bestFit="1" customWidth="1"/>
  </cols>
  <sheetData>
    <row r="1" spans="1:7" ht="15.75" x14ac:dyDescent="0.25">
      <c r="A1" s="20" t="s">
        <v>0</v>
      </c>
      <c r="B1" s="20"/>
      <c r="C1" s="21"/>
      <c r="D1" s="21"/>
      <c r="E1" s="21"/>
      <c r="F1" s="21"/>
      <c r="G1" s="21"/>
    </row>
    <row r="2" spans="1:7" ht="14.25" x14ac:dyDescent="0.2">
      <c r="A2" s="2"/>
      <c r="B2" s="2"/>
      <c r="C2" s="3"/>
      <c r="D2" s="3"/>
      <c r="E2" s="4"/>
      <c r="F2" s="2"/>
      <c r="G2" s="2"/>
    </row>
    <row r="3" spans="1:7" ht="31.5" customHeight="1" x14ac:dyDescent="0.25">
      <c r="A3" s="18" t="s">
        <v>63</v>
      </c>
      <c r="B3" s="18"/>
      <c r="C3" s="18"/>
      <c r="D3" s="18"/>
      <c r="E3" s="18"/>
      <c r="F3" s="19"/>
      <c r="G3" s="19"/>
    </row>
    <row r="4" spans="1:7" ht="14.25" customHeight="1" thickBot="1" x14ac:dyDescent="0.3">
      <c r="A4" s="22" t="s">
        <v>61</v>
      </c>
      <c r="B4" s="22"/>
      <c r="C4" s="23"/>
      <c r="D4" s="23"/>
      <c r="E4" s="23"/>
      <c r="F4" s="23"/>
      <c r="G4" s="23"/>
    </row>
    <row r="5" spans="1:7" ht="43.5" thickBot="1" x14ac:dyDescent="0.25">
      <c r="A5" s="5" t="s">
        <v>1</v>
      </c>
      <c r="B5" s="5" t="s">
        <v>2</v>
      </c>
      <c r="C5" s="6" t="s">
        <v>66</v>
      </c>
      <c r="D5" s="6" t="s">
        <v>64</v>
      </c>
      <c r="E5" s="5" t="s">
        <v>62</v>
      </c>
      <c r="F5" s="5" t="s">
        <v>65</v>
      </c>
      <c r="G5" s="5" t="s">
        <v>69</v>
      </c>
    </row>
    <row r="6" spans="1:7" x14ac:dyDescent="0.2">
      <c r="A6" s="7" t="s">
        <v>3</v>
      </c>
      <c r="B6" s="8" t="s">
        <v>4</v>
      </c>
      <c r="C6" s="24">
        <f>C8+C31</f>
        <v>226312.40000000002</v>
      </c>
      <c r="D6" s="24">
        <f>D8+D31</f>
        <v>58454.2</v>
      </c>
      <c r="E6" s="29">
        <f>D6/C6</f>
        <v>0.25828986834128398</v>
      </c>
      <c r="F6" s="24">
        <f>F8+F31</f>
        <v>43860.399999999994</v>
      </c>
      <c r="G6" s="29">
        <f>D6/F6</f>
        <v>1.3327329436120054</v>
      </c>
    </row>
    <row r="7" spans="1:7" x14ac:dyDescent="0.2">
      <c r="A7" s="13" t="s">
        <v>5</v>
      </c>
      <c r="B7" s="9"/>
      <c r="C7" s="25"/>
      <c r="D7" s="25"/>
      <c r="E7" s="30"/>
      <c r="F7" s="25"/>
      <c r="G7" s="30"/>
    </row>
    <row r="8" spans="1:7" ht="25.5" x14ac:dyDescent="0.2">
      <c r="A8" s="14" t="s">
        <v>6</v>
      </c>
      <c r="B8" s="10" t="s">
        <v>7</v>
      </c>
      <c r="C8" s="26">
        <f>C9+C12+C14+C20+C26+C29+C30</f>
        <v>178931.7</v>
      </c>
      <c r="D8" s="26">
        <f>D9+D12+D14+D20+D26+D29+D30</f>
        <v>43294.799999999996</v>
      </c>
      <c r="E8" s="31">
        <f t="shared" ref="E7:E37" si="0">D8/C8</f>
        <v>0.24196271538246153</v>
      </c>
      <c r="F8" s="26">
        <f>F9+F12+F14+F20+F26+F29+F30</f>
        <v>37951.699999999997</v>
      </c>
      <c r="G8" s="31">
        <f t="shared" ref="G7:G37" si="1">D8/F8</f>
        <v>1.1407868422231415</v>
      </c>
    </row>
    <row r="9" spans="1:7" x14ac:dyDescent="0.2">
      <c r="A9" s="15" t="s">
        <v>8</v>
      </c>
      <c r="B9" s="10" t="s">
        <v>9</v>
      </c>
      <c r="C9" s="26">
        <f>C10+C11</f>
        <v>110258.1</v>
      </c>
      <c r="D9" s="26">
        <f>D10+D11</f>
        <v>28067.1</v>
      </c>
      <c r="E9" s="31">
        <f t="shared" si="0"/>
        <v>0.25455816851551039</v>
      </c>
      <c r="F9" s="26">
        <f>F10+F11</f>
        <v>24304.7</v>
      </c>
      <c r="G9" s="31">
        <f t="shared" si="1"/>
        <v>1.1548013347212678</v>
      </c>
    </row>
    <row r="10" spans="1:7" x14ac:dyDescent="0.2">
      <c r="A10" s="16" t="s">
        <v>10</v>
      </c>
      <c r="B10" s="11" t="s">
        <v>11</v>
      </c>
      <c r="C10" s="27">
        <v>44124.6</v>
      </c>
      <c r="D10" s="27">
        <v>14017.8</v>
      </c>
      <c r="E10" s="32">
        <f t="shared" si="0"/>
        <v>0.31768673257094682</v>
      </c>
      <c r="F10" s="27">
        <v>11045.5</v>
      </c>
      <c r="G10" s="32">
        <f t="shared" si="1"/>
        <v>1.2690960119505681</v>
      </c>
    </row>
    <row r="11" spans="1:7" x14ac:dyDescent="0.2">
      <c r="A11" s="16" t="s">
        <v>12</v>
      </c>
      <c r="B11" s="11" t="s">
        <v>13</v>
      </c>
      <c r="C11" s="25">
        <v>66133.5</v>
      </c>
      <c r="D11" s="25">
        <v>14049.3</v>
      </c>
      <c r="E11" s="30">
        <f t="shared" si="0"/>
        <v>0.21243847671754859</v>
      </c>
      <c r="F11" s="25">
        <v>13259.2</v>
      </c>
      <c r="G11" s="30">
        <f t="shared" si="1"/>
        <v>1.0595888138047542</v>
      </c>
    </row>
    <row r="12" spans="1:7" ht="38.25" x14ac:dyDescent="0.2">
      <c r="A12" s="15" t="s">
        <v>14</v>
      </c>
      <c r="B12" s="10" t="s">
        <v>15</v>
      </c>
      <c r="C12" s="26">
        <f>C13</f>
        <v>21912.9</v>
      </c>
      <c r="D12" s="26">
        <f>D13</f>
        <v>5001.1000000000004</v>
      </c>
      <c r="E12" s="31">
        <f t="shared" si="0"/>
        <v>0.22822629592614396</v>
      </c>
      <c r="F12" s="26">
        <f>F13</f>
        <v>3864.1</v>
      </c>
      <c r="G12" s="31">
        <f t="shared" si="1"/>
        <v>1.2942470432959812</v>
      </c>
    </row>
    <row r="13" spans="1:7" ht="38.25" x14ac:dyDescent="0.2">
      <c r="A13" s="16" t="s">
        <v>16</v>
      </c>
      <c r="B13" s="11" t="s">
        <v>17</v>
      </c>
      <c r="C13" s="27">
        <v>21912.9</v>
      </c>
      <c r="D13" s="27">
        <v>5001.1000000000004</v>
      </c>
      <c r="E13" s="32">
        <f t="shared" si="0"/>
        <v>0.22822629592614396</v>
      </c>
      <c r="F13" s="27">
        <v>3864.1</v>
      </c>
      <c r="G13" s="32">
        <f t="shared" si="1"/>
        <v>1.2942470432959812</v>
      </c>
    </row>
    <row r="14" spans="1:7" x14ac:dyDescent="0.2">
      <c r="A14" s="15" t="s">
        <v>18</v>
      </c>
      <c r="B14" s="10" t="s">
        <v>19</v>
      </c>
      <c r="C14" s="26">
        <f>C15+C16+C17+C18+C19</f>
        <v>16937.7</v>
      </c>
      <c r="D14" s="26">
        <f>D15+D16+D17+D18+D19</f>
        <v>3695.4</v>
      </c>
      <c r="E14" s="31">
        <f t="shared" si="0"/>
        <v>0.21817602153775306</v>
      </c>
      <c r="F14" s="26">
        <f>F15+F16+F17+F18+F19</f>
        <v>2971.9999999999995</v>
      </c>
      <c r="G14" s="31">
        <f t="shared" si="1"/>
        <v>1.2434051144010769</v>
      </c>
    </row>
    <row r="15" spans="1:7" ht="25.5" x14ac:dyDescent="0.2">
      <c r="A15" s="16" t="s">
        <v>20</v>
      </c>
      <c r="B15" s="11" t="s">
        <v>21</v>
      </c>
      <c r="C15" s="27">
        <v>16046.5</v>
      </c>
      <c r="D15" s="27">
        <v>3070.5</v>
      </c>
      <c r="E15" s="32">
        <f t="shared" si="0"/>
        <v>0.19135013865952077</v>
      </c>
      <c r="F15" s="27">
        <v>2440.6</v>
      </c>
      <c r="G15" s="32">
        <f t="shared" si="1"/>
        <v>1.2580922723920347</v>
      </c>
    </row>
    <row r="16" spans="1:7" ht="25.5" x14ac:dyDescent="0.2">
      <c r="A16" s="16" t="s">
        <v>22</v>
      </c>
      <c r="B16" s="11" t="s">
        <v>23</v>
      </c>
      <c r="C16" s="27">
        <v>513.9</v>
      </c>
      <c r="D16" s="27">
        <v>351.3</v>
      </c>
      <c r="E16" s="32">
        <f t="shared" si="0"/>
        <v>0.6835960303561005</v>
      </c>
      <c r="F16" s="27">
        <v>404.2</v>
      </c>
      <c r="G16" s="32">
        <f t="shared" si="1"/>
        <v>0.86912419594260271</v>
      </c>
    </row>
    <row r="17" spans="1:7" x14ac:dyDescent="0.2">
      <c r="A17" s="16" t="s">
        <v>24</v>
      </c>
      <c r="B17" s="11" t="s">
        <v>25</v>
      </c>
      <c r="C17" s="27">
        <v>80.900000000000006</v>
      </c>
      <c r="D17" s="27">
        <v>70.599999999999994</v>
      </c>
      <c r="E17" s="32">
        <f t="shared" si="0"/>
        <v>0.87268232385661293</v>
      </c>
      <c r="F17" s="27">
        <v>54.5</v>
      </c>
      <c r="G17" s="32">
        <f t="shared" si="1"/>
        <v>1.2954128440366972</v>
      </c>
    </row>
    <row r="18" spans="1:7" ht="25.5" x14ac:dyDescent="0.2">
      <c r="A18" s="16" t="s">
        <v>26</v>
      </c>
      <c r="B18" s="11" t="s">
        <v>27</v>
      </c>
      <c r="C18" s="27">
        <v>272.8</v>
      </c>
      <c r="D18" s="27">
        <v>162.1</v>
      </c>
      <c r="E18" s="32">
        <f t="shared" si="0"/>
        <v>0.59420821114369493</v>
      </c>
      <c r="F18" s="27">
        <v>71</v>
      </c>
      <c r="G18" s="32">
        <f t="shared" si="1"/>
        <v>2.2830985915492956</v>
      </c>
    </row>
    <row r="19" spans="1:7" x14ac:dyDescent="0.2">
      <c r="A19" s="16" t="s">
        <v>67</v>
      </c>
      <c r="B19" s="11" t="s">
        <v>68</v>
      </c>
      <c r="C19" s="27">
        <v>23.6</v>
      </c>
      <c r="D19" s="27">
        <v>40.9</v>
      </c>
      <c r="E19" s="32">
        <f t="shared" si="0"/>
        <v>1.7330508474576269</v>
      </c>
      <c r="F19" s="27">
        <v>1.7</v>
      </c>
      <c r="G19" s="32">
        <f t="shared" si="1"/>
        <v>24.058823529411764</v>
      </c>
    </row>
    <row r="20" spans="1:7" x14ac:dyDescent="0.2">
      <c r="A20" s="15" t="s">
        <v>28</v>
      </c>
      <c r="B20" s="10" t="s">
        <v>29</v>
      </c>
      <c r="C20" s="26">
        <f>C21+C22+C23+C24+C25</f>
        <v>19521.5</v>
      </c>
      <c r="D20" s="26">
        <f>D21+D22+D23+D24+D25</f>
        <v>3872.5</v>
      </c>
      <c r="E20" s="31">
        <f t="shared" si="0"/>
        <v>0.19837102681658683</v>
      </c>
      <c r="F20" s="26">
        <f>F21+F22+F23+F24+F25</f>
        <v>3705.3999999999996</v>
      </c>
      <c r="G20" s="31">
        <f t="shared" si="1"/>
        <v>1.04509634587359</v>
      </c>
    </row>
    <row r="21" spans="1:7" x14ac:dyDescent="0.2">
      <c r="A21" s="16" t="s">
        <v>30</v>
      </c>
      <c r="B21" s="11" t="s">
        <v>31</v>
      </c>
      <c r="C21" s="27">
        <v>927.8</v>
      </c>
      <c r="D21" s="27">
        <v>77.900000000000006</v>
      </c>
      <c r="E21" s="32">
        <f t="shared" si="0"/>
        <v>8.396206078896315E-2</v>
      </c>
      <c r="F21" s="27">
        <v>59.7</v>
      </c>
      <c r="G21" s="32">
        <f t="shared" si="1"/>
        <v>1.3048576214405361</v>
      </c>
    </row>
    <row r="22" spans="1:7" x14ac:dyDescent="0.2">
      <c r="A22" s="16" t="s">
        <v>32</v>
      </c>
      <c r="B22" s="11" t="s">
        <v>33</v>
      </c>
      <c r="C22" s="27">
        <v>11853.1</v>
      </c>
      <c r="D22" s="27">
        <v>2557.1</v>
      </c>
      <c r="E22" s="32">
        <f t="shared" si="0"/>
        <v>0.21573259316128268</v>
      </c>
      <c r="F22" s="27">
        <v>2357.1999999999998</v>
      </c>
      <c r="G22" s="32">
        <f t="shared" si="1"/>
        <v>1.0848040047514</v>
      </c>
    </row>
    <row r="23" spans="1:7" x14ac:dyDescent="0.2">
      <c r="A23" s="16" t="s">
        <v>34</v>
      </c>
      <c r="B23" s="11" t="s">
        <v>35</v>
      </c>
      <c r="C23" s="27">
        <v>3029.4</v>
      </c>
      <c r="D23" s="27">
        <v>406.1</v>
      </c>
      <c r="E23" s="32">
        <f t="shared" si="0"/>
        <v>0.13405294777843799</v>
      </c>
      <c r="F23" s="27">
        <v>429.3</v>
      </c>
      <c r="G23" s="32">
        <f t="shared" si="1"/>
        <v>0.94595853715350575</v>
      </c>
    </row>
    <row r="24" spans="1:7" x14ac:dyDescent="0.2">
      <c r="A24" s="16" t="s">
        <v>36</v>
      </c>
      <c r="B24" s="11" t="s">
        <v>37</v>
      </c>
      <c r="C24" s="27">
        <v>5.0999999999999996</v>
      </c>
      <c r="D24" s="27">
        <v>1.2</v>
      </c>
      <c r="E24" s="32">
        <f t="shared" si="0"/>
        <v>0.23529411764705882</v>
      </c>
      <c r="F24" s="27">
        <v>1.9</v>
      </c>
      <c r="G24" s="32">
        <f t="shared" si="1"/>
        <v>0.63157894736842102</v>
      </c>
    </row>
    <row r="25" spans="1:7" x14ac:dyDescent="0.2">
      <c r="A25" s="16" t="s">
        <v>38</v>
      </c>
      <c r="B25" s="11" t="s">
        <v>39</v>
      </c>
      <c r="C25" s="27">
        <v>3706.1</v>
      </c>
      <c r="D25" s="27">
        <v>830.2</v>
      </c>
      <c r="E25" s="32">
        <f t="shared" si="0"/>
        <v>0.22400906613421118</v>
      </c>
      <c r="F25" s="27">
        <v>857.3</v>
      </c>
      <c r="G25" s="32">
        <f t="shared" si="1"/>
        <v>0.9683891286597458</v>
      </c>
    </row>
    <row r="26" spans="1:7" ht="25.5" x14ac:dyDescent="0.2">
      <c r="A26" s="15" t="s">
        <v>40</v>
      </c>
      <c r="B26" s="10" t="s">
        <v>41</v>
      </c>
      <c r="C26" s="26">
        <f>C27+C28</f>
        <v>1061.3999999999999</v>
      </c>
      <c r="D26" s="26">
        <f>D27+D28</f>
        <v>195.2</v>
      </c>
      <c r="E26" s="31">
        <f t="shared" si="0"/>
        <v>0.18390804597701152</v>
      </c>
      <c r="F26" s="26">
        <f>F27+F28</f>
        <v>208.20000000000002</v>
      </c>
      <c r="G26" s="31">
        <f t="shared" si="1"/>
        <v>0.93756003842459157</v>
      </c>
    </row>
    <row r="27" spans="1:7" x14ac:dyDescent="0.2">
      <c r="A27" s="16" t="s">
        <v>42</v>
      </c>
      <c r="B27" s="11" t="s">
        <v>43</v>
      </c>
      <c r="C27" s="27">
        <v>1055.5999999999999</v>
      </c>
      <c r="D27" s="27">
        <v>194.5</v>
      </c>
      <c r="E27" s="32">
        <f t="shared" si="0"/>
        <v>0.18425539977264116</v>
      </c>
      <c r="F27" s="27">
        <v>207.9</v>
      </c>
      <c r="G27" s="32">
        <f t="shared" si="1"/>
        <v>0.93554593554593557</v>
      </c>
    </row>
    <row r="28" spans="1:7" ht="38.25" x14ac:dyDescent="0.2">
      <c r="A28" s="16" t="s">
        <v>44</v>
      </c>
      <c r="B28" s="11" t="s">
        <v>45</v>
      </c>
      <c r="C28" s="27">
        <v>5.8</v>
      </c>
      <c r="D28" s="27">
        <v>0.7</v>
      </c>
      <c r="E28" s="32">
        <f t="shared" si="0"/>
        <v>0.12068965517241378</v>
      </c>
      <c r="F28" s="27">
        <v>0.3</v>
      </c>
      <c r="G28" s="32">
        <f t="shared" si="1"/>
        <v>2.3333333333333335</v>
      </c>
    </row>
    <row r="29" spans="1:7" x14ac:dyDescent="0.2">
      <c r="A29" s="15" t="s">
        <v>59</v>
      </c>
      <c r="B29" s="10"/>
      <c r="C29" s="26">
        <v>1001.2</v>
      </c>
      <c r="D29" s="26">
        <v>214.8</v>
      </c>
      <c r="E29" s="31">
        <f t="shared" si="0"/>
        <v>0.21454254894127048</v>
      </c>
      <c r="F29" s="26">
        <v>223.3</v>
      </c>
      <c r="G29" s="31">
        <f t="shared" si="1"/>
        <v>0.96193461710703088</v>
      </c>
    </row>
    <row r="30" spans="1:7" x14ac:dyDescent="0.2">
      <c r="A30" s="15" t="s">
        <v>60</v>
      </c>
      <c r="B30" s="10"/>
      <c r="C30" s="26">
        <v>8238.9</v>
      </c>
      <c r="D30" s="26">
        <v>2248.6999999999998</v>
      </c>
      <c r="E30" s="31">
        <f t="shared" si="0"/>
        <v>0.27293692119093566</v>
      </c>
      <c r="F30" s="26">
        <v>2674</v>
      </c>
      <c r="G30" s="31">
        <f t="shared" si="1"/>
        <v>0.84094988780852653</v>
      </c>
    </row>
    <row r="31" spans="1:7" x14ac:dyDescent="0.2">
      <c r="A31" s="15" t="s">
        <v>46</v>
      </c>
      <c r="B31" s="10" t="s">
        <v>47</v>
      </c>
      <c r="C31" s="26">
        <f>C32+C37</f>
        <v>47380.7</v>
      </c>
      <c r="D31" s="26">
        <f>D32+D37</f>
        <v>15159.4</v>
      </c>
      <c r="E31" s="31">
        <f t="shared" si="0"/>
        <v>0.3199488399284941</v>
      </c>
      <c r="F31" s="26">
        <f>F32+F37</f>
        <v>5908.7000000000007</v>
      </c>
      <c r="G31" s="31">
        <f t="shared" si="1"/>
        <v>2.565606647824394</v>
      </c>
    </row>
    <row r="32" spans="1:7" ht="38.25" x14ac:dyDescent="0.2">
      <c r="A32" s="15" t="s">
        <v>48</v>
      </c>
      <c r="B32" s="10" t="s">
        <v>49</v>
      </c>
      <c r="C32" s="26">
        <f>C33+C34+C35+C36</f>
        <v>46090.399999999994</v>
      </c>
      <c r="D32" s="26">
        <f>D33+D34+D35+D36</f>
        <v>14648.3</v>
      </c>
      <c r="E32" s="31">
        <f t="shared" si="0"/>
        <v>0.31781672539183869</v>
      </c>
      <c r="F32" s="26">
        <f>F33+F34+F35+F36</f>
        <v>5692.1</v>
      </c>
      <c r="G32" s="31">
        <f t="shared" si="1"/>
        <v>2.5734438959259323</v>
      </c>
    </row>
    <row r="33" spans="1:7" ht="25.5" x14ac:dyDescent="0.2">
      <c r="A33" s="16" t="s">
        <v>50</v>
      </c>
      <c r="B33" s="11" t="s">
        <v>51</v>
      </c>
      <c r="C33" s="27">
        <v>8845.9</v>
      </c>
      <c r="D33" s="27">
        <v>2211.4</v>
      </c>
      <c r="E33" s="32">
        <f t="shared" si="0"/>
        <v>0.24999152149583426</v>
      </c>
      <c r="F33" s="27">
        <v>2450</v>
      </c>
      <c r="G33" s="32">
        <f t="shared" si="1"/>
        <v>0.90261224489795921</v>
      </c>
    </row>
    <row r="34" spans="1:7" ht="38.25" x14ac:dyDescent="0.2">
      <c r="A34" s="16" t="s">
        <v>52</v>
      </c>
      <c r="B34" s="11" t="s">
        <v>53</v>
      </c>
      <c r="C34" s="27">
        <v>23123.3</v>
      </c>
      <c r="D34" s="27">
        <v>3094.1</v>
      </c>
      <c r="E34" s="32">
        <f t="shared" si="0"/>
        <v>0.13380875567068715</v>
      </c>
      <c r="F34" s="27">
        <v>1380.3</v>
      </c>
      <c r="G34" s="32">
        <f t="shared" si="1"/>
        <v>2.2416141418532205</v>
      </c>
    </row>
    <row r="35" spans="1:7" ht="25.5" x14ac:dyDescent="0.2">
      <c r="A35" s="16" t="s">
        <v>54</v>
      </c>
      <c r="B35" s="11" t="s">
        <v>55</v>
      </c>
      <c r="C35" s="27">
        <v>10942.6</v>
      </c>
      <c r="D35" s="27">
        <v>2551.5</v>
      </c>
      <c r="E35" s="32">
        <f t="shared" si="0"/>
        <v>0.23317127556522216</v>
      </c>
      <c r="F35" s="27">
        <v>1697.5</v>
      </c>
      <c r="G35" s="32">
        <f t="shared" si="1"/>
        <v>1.5030927835051546</v>
      </c>
    </row>
    <row r="36" spans="1:7" x14ac:dyDescent="0.2">
      <c r="A36" s="16" t="s">
        <v>56</v>
      </c>
      <c r="B36" s="11" t="s">
        <v>57</v>
      </c>
      <c r="C36" s="27">
        <v>3178.6</v>
      </c>
      <c r="D36" s="27">
        <v>6791.3</v>
      </c>
      <c r="E36" s="32">
        <f t="shared" si="0"/>
        <v>2.1365695589253133</v>
      </c>
      <c r="F36" s="27">
        <v>164.3</v>
      </c>
      <c r="G36" s="32">
        <f t="shared" si="1"/>
        <v>41.33475349969568</v>
      </c>
    </row>
    <row r="37" spans="1:7" ht="13.5" thickBot="1" x14ac:dyDescent="0.25">
      <c r="A37" s="17" t="s">
        <v>58</v>
      </c>
      <c r="B37" s="12"/>
      <c r="C37" s="28">
        <v>1290.3</v>
      </c>
      <c r="D37" s="28">
        <v>511.1</v>
      </c>
      <c r="E37" s="33">
        <f t="shared" si="0"/>
        <v>0.39610943191505854</v>
      </c>
      <c r="F37" s="28">
        <v>216.6</v>
      </c>
      <c r="G37" s="33">
        <f t="shared" si="1"/>
        <v>2.3596491228070176</v>
      </c>
    </row>
  </sheetData>
  <mergeCells count="3">
    <mergeCell ref="A3:G3"/>
    <mergeCell ref="A1:G1"/>
    <mergeCell ref="A4:G4"/>
  </mergeCells>
  <printOptions horizontalCentered="1"/>
  <pageMargins left="0.23622047244094491" right="0.23622047244094491" top="0.47244094488188981" bottom="0.47244094488188981" header="0.23622047244094491" footer="0.2362204724409449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КБ 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Ершов Павел Андреевич</cp:lastModifiedBy>
  <cp:lastPrinted>2021-04-15T03:22:56Z</cp:lastPrinted>
  <dcterms:created xsi:type="dcterms:W3CDTF">2006-04-12T03:44:34Z</dcterms:created>
  <dcterms:modified xsi:type="dcterms:W3CDTF">2021-04-22T07:32:46Z</dcterms:modified>
</cp:coreProperties>
</file>